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db33bb942be7ce/Bureaublad/"/>
    </mc:Choice>
  </mc:AlternateContent>
  <xr:revisionPtr revIDLastSave="0" documentId="8_{0400826C-CC4E-43F2-998D-399A615D4C9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<sst xmlns="http://schemas.openxmlformats.org/spreadsheetml/2006/main" count="855" uniqueCount="266">
  <si>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</si>
  <si>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</si>
  <si>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</si>
  <si>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</si>
  <si>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</si>
  <si>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</si>
  <si>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</si>
  <si>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</si>
  <si>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</si>
  <si>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</si>
  <si>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</si>
  <si>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</si>
  <si>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</si>
  <si>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</si>
  <si>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</si>
  <si>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</si>
  <si>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</si>
  <si>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</si>
  <si>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</si>
  <si>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</si>
  <si>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</si>
  <si>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</si>
  <si>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</si>
  <si>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</si>
  <si>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</si>
  <si>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</si>
  <si>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</si>
  <si>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</si>
  <si>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</si>
  <si>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</si>
  <si>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</si>
  <si>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</si>
  <si>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</si>
  <si>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</si>
  <si>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</si>
  <si>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</si>
  <si>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</si>
  <si>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</si>
  <si>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</si>
  <si>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</si>
  <si>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</si>
  <si>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</si>
  <si>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</si>
  <si>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</si>
  <si>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</si>
  <si>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</si>
  <si>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</si>
  <si>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</si>
  <si>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</si>
  <si>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</si>
  <si>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</si>
  <si>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</si>
  <si>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</si>
  <si>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</si>
  <si>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</si>
  <si>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</si>
  <si>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</si>
  <si>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</si>
  <si>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</si>
  <si>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</si>
  <si>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</si>
  <si>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</si>
  <si>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</si>
  <si>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</si>
  <si>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</si>
  <si>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</si>
  <si>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</si>
  <si>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</si>
  <si>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</si>
  <si>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</si>
  <si>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</si>
  <si>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</si>
  <si>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</si>
  <si>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</si>
  <si>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</si>
  <si>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</si>
  <si>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</si>
  <si>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</si>
  <si>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</si>
  <si>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</si>
  <si>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</si>
  <si>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</si>
  <si>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</si>
  <si>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</si>
  <si>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</si>
  <si>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</si>
  <si>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</si>
  <si>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</si>
  <si>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</si>
  <si>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</si>
  <si>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</si>
  <si>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</si>
  <si>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</si>
  <si>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</si>
  <si>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</si>
  <si>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</si>
  <si>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</si>
  <si>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</si>
  <si>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</si>
  <si>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</si>
  <si>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</si>
  <si>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</si>
  <si>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</si>
  <si>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</si>
  <si>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</si>
  <si>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</si>
  <si>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</si>
  <si>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</si>
  <si>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</si>
  <si>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</si>
  <si>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</si>
  <si>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</si>
  <si>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</si>
  <si>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</si>
  <si>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</si>
  <si>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</si>
  <si>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</si>
  <si>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</si>
  <si>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</si>
  <si>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</si>
  <si>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</si>
  <si>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</si>
  <si>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</si>
  <si>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</si>
  <si>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</si>
  <si>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</si>
  <si>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</si>
  <si>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</si>
  <si>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</si>
  <si>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</si>
  <si>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</si>
  <si>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</si>
  <si>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</si>
  <si>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</si>
  <si>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</si>
  <si>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</si>
  <si>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</si>
  <si>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</si>
  <si>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</si>
  <si>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</si>
  <si>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</si>
  <si>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</si>
  <si>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</si>
  <si>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</si>
  <si>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</si>
  <si>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</si>
  <si>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</si>
  <si>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</si>
  <si>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</si>
  <si>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</si>
  <si>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</si>
  <si>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</si>
  <si>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</si>
  <si>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</si>
  <si>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</si>
  <si>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</si>
  <si>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</si>
  <si>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</si>
  <si>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</si>
  <si>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</si>
  <si>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</si>
  <si>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</si>
  <si>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</si>
  <si>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</si>
  <si>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</si>
  <si>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</si>
  <si>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</si>
  <si>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</si>
  <si>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</si>
  <si>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</si>
  <si>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</si>
  <si>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</si>
  <si>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</si>
  <si>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</si>
  <si>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</si>
  <si>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</si>
  <si>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</si>
  <si>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</si>
  <si>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</si>
  <si>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</si>
  <si>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</si>
  <si>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</si>
  <si>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</si>
  <si>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</si>
  <si>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</si>
  <si>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</si>
  <si>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</si>
  <si>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</si>
  <si>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</si>
  <si>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</si>
  <si>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</si>
  <si>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</si>
  <si>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</si>
  <si>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</si>
  <si>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</si>
  <si>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</si>
  <si>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</si>
  <si>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</si>
  <si>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</si>
  <si>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</si>
  <si>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</si>
  <si>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</si>
  <si>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</si>
  <si>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</si>
  <si>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</si>
  <si>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</si>
  <si>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</si>
  <si>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</si>
  <si>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</si>
  <si>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</si>
  <si>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</si>
  <si>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</si>
  <si>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</si>
  <si>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</si>
  <si>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</si>
  <si>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</si>
  <si>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</si>
  <si>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</si>
  <si>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</si>
  <si>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</si>
  <si>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</si>
  <si>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</si>
  <si>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</si>
  <si>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</si>
  <si>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</si>
  <si>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</si>
  <si>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</si>
  <si>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</si>
  <si>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</si>
  <si>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</si>
  <si>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</si>
  <si>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</si>
  <si>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</si>
  <si>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</si>
  <si>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</si>
  <si>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</si>
  <si>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</si>
  <si>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</si>
  <si>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</si>
  <si>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</si>
  <si>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</si>
  <si>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</si>
  <si>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</si>
  <si>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</si>
  <si>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</si>
  <si>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</si>
  <si>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</si>
  <si>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</si>
  <si>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</si>
  <si>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</si>
  <si>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</si>
  <si>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</si>
  <si>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</si>
  <si>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</si>
  <si>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</si>
  <si>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</si>
  <si>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</si>
  <si>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</si>
  <si>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</si>
  <si>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</si>
  <si>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</si>
  <si>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</si>
  <si>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Stein Spijkerman</t>
  </si>
  <si>
    <t>0610349498</t>
  </si>
  <si>
    <t>stein Spijkerman@hotmail.com</t>
  </si>
  <si>
    <t>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</si>
</sst>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4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265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/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207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3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131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97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6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109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1</v>
      </c>
      <c r="L15" s="19"/>
      <c r="M15" s="12">
        <v>3</v>
      </c>
      <c r="N15" s="8"/>
      <c r="O15" s="7"/>
      <c r="P15" s="126" t="s">
        <v>17</v>
      </c>
      <c r="Q15" s="12">
        <v>1</v>
      </c>
      <c r="R15" s="7"/>
      <c r="S15" s="45" t="s">
        <v>19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114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1</v>
      </c>
      <c r="N18" s="8"/>
      <c r="O18" s="7"/>
      <c r="P18" s="125" t="s">
        <v>103</v>
      </c>
      <c r="Q18" s="12">
        <v>4</v>
      </c>
      <c r="R18" s="7"/>
      <c r="S18" s="45" t="s">
        <v>17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28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137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2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105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3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2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110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16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5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142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2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30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4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102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2</v>
      </c>
      <c r="L28" s="19"/>
      <c r="M28" s="12">
        <v>3</v>
      </c>
      <c r="N28" s="8"/>
      <c r="O28" s="7"/>
      <c r="P28" s="125" t="s">
        <v>105</v>
      </c>
      <c r="Q28" s="12">
        <v>2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3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4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3</v>
      </c>
      <c r="L32" s="19"/>
      <c r="M32" s="12">
        <v>3</v>
      </c>
      <c r="N32" s="7"/>
      <c r="O32" s="7"/>
      <c r="P32" s="125" t="s">
        <v>24</v>
      </c>
      <c r="Q32" s="12">
        <v>1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1</v>
      </c>
      <c r="L33" s="19"/>
      <c r="M33" s="12">
        <v>3</v>
      </c>
      <c r="N33" s="7"/>
      <c r="O33" s="7"/>
      <c r="P33" s="125" t="s">
        <v>130</v>
      </c>
      <c r="Q33" s="12">
        <v>2</v>
      </c>
      <c r="R33" s="7"/>
      <c r="S33" s="45" t="s">
        <v>109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4</v>
      </c>
      <c r="L34" s="19"/>
      <c r="M34" s="12">
        <v>2</v>
      </c>
      <c r="N34" s="7"/>
      <c r="O34" s="7"/>
      <c r="P34" s="125" t="s">
        <v>21</v>
      </c>
      <c r="Q34" s="12">
        <v>3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3</v>
      </c>
      <c r="L35" s="19"/>
      <c r="M35" s="12">
        <v>3</v>
      </c>
      <c r="N35" s="7"/>
      <c r="O35" s="7"/>
      <c r="P35" s="125" t="s">
        <v>141</v>
      </c>
      <c r="Q35" s="12">
        <v>4</v>
      </c>
      <c r="R35" s="7"/>
      <c r="S35" s="45" t="s">
        <v>16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4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3</v>
      </c>
      <c r="J37" s="127" t="s">
        <v>15</v>
      </c>
      <c r="K37" s="46">
        <v>2</v>
      </c>
      <c r="L37" s="19"/>
      <c r="M37" s="12">
        <v>1</v>
      </c>
      <c r="N37" s="8"/>
      <c r="O37" s="7"/>
      <c r="P37" s="125" t="s">
        <v>19</v>
      </c>
      <c r="Q37" s="12">
        <v>2</v>
      </c>
      <c r="R37" s="7"/>
      <c r="S37" s="45" t="s">
        <v>21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5</v>
      </c>
      <c r="J40" s="127" t="s">
        <v>15</v>
      </c>
      <c r="K40" s="46">
        <v>2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2</v>
      </c>
      <c r="J42" s="127" t="s">
        <v>15</v>
      </c>
      <c r="K42" s="46">
        <v>2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7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2</v>
      </c>
      <c r="L44" s="19"/>
      <c r="M44" s="12">
        <v>3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5</v>
      </c>
      <c r="L45" s="13"/>
      <c r="M45" s="12">
        <v>2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2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1</v>
      </c>
      <c r="L48" s="19"/>
      <c r="M48" s="12">
        <v>3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2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2</v>
      </c>
      <c r="J51" s="127" t="s">
        <v>15</v>
      </c>
      <c r="K51" s="46">
        <v>1</v>
      </c>
      <c r="L51" s="19"/>
      <c r="M51" s="12">
        <v>1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3</v>
      </c>
      <c r="J52" s="127" t="s">
        <v>15</v>
      </c>
      <c r="K52" s="46">
        <v>3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5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3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Costa Rica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Denemarken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Duitsland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 t="str">
        <f>IF(COUNTIF(Invulformulier!$S$12:$S$27,Backsheet!$B6)&gt;=1,"",ROW())</f>
        <v/>
      </c>
      <c r="G6" s="179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>
        <f>IF(COUNTIF(Invulformulier!$S$12:$S$27,Backsheet!$B8)&gt;=1,"",ROW())</f>
        <v>8</v>
      </c>
      <c r="G8" s="180" t="str">
        <f t="shared" si="0"/>
        <v>Portugal</v>
      </c>
      <c r="H8" s="134">
        <f>IF(COUNTIF(Invulformulier!$S$30:$S$37,Backsheet!$B8)&gt;=1,"",ROW())</f>
        <v>8</v>
      </c>
      <c r="I8" s="130" t="str">
        <f t="shared" si="4"/>
        <v>Engeland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>
        <f>IF(COUNTIF(Invulformulier!$S$12:$S$27,Backsheet!$B9)&gt;=1,"",ROW())</f>
        <v>9</v>
      </c>
      <c r="G9" s="180" t="str">
        <f>IF(ROW(B9)-ROW(B$2)+1&gt;COUNT(F$2:F$33),"",INDEX(B:B,SMALL(F$2:F$33,1+ROW(B9)-ROW(B$2))))</f>
        <v>Quatar</v>
      </c>
      <c r="H9" s="134" t="str">
        <f>IF(COUNTIF(Invulformulier!$S$30:$S$37,Backsheet!$B9)&gt;=1,"",ROW())</f>
        <v/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Saudi-Arabië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Senegal</v>
      </c>
      <c r="H11" s="134">
        <f>IF(COUNTIF(Invulformulier!$S$30:$S$37,Backsheet!$B11)&gt;=1,"",ROW())</f>
        <v>11</v>
      </c>
      <c r="I11" s="130" t="str">
        <f t="shared" si="4"/>
        <v>Japan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Kameroen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Spanje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Portugal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Quatar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Servië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>
        <f>IF(COUNTIF(Invulformulier!$S$12:$S$27,Backsheet!$B22)&gt;=1,"",ROW())</f>
        <v>22</v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>
        <f>IF(COUNTIF(Invulformulier!$S$12:$S$27,Backsheet!$B27)&gt;=1,"",ROW())</f>
        <v>27</v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 t="str">
        <f>IF(COUNTIF(Invulformulier!$S$12:$S$27,Backsheet!$B28)&gt;=1,"",ROW())</f>
        <v/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 t="str">
        <f>IF(COUNTIF(Invulformulier!$S$30:$S$37,Backsheet!$B30)&gt;=1,"",ROW())</f>
        <v/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Stein</cp:lastModifiedBy>
  <cp:lastPrinted>2021-05-25T14:00:53Z</cp:lastPrinted>
  <dcterms:created xsi:type="dcterms:W3CDTF">2021-05-22T11:33:14Z</dcterms:created>
  <dcterms:modified xsi:type="dcterms:W3CDTF">2022-11-10T15:40:56Z</dcterms:modified>
</cp:coreProperties>
</file>